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1"/>
  <workbookPr/>
  <mc:AlternateContent xmlns:mc="http://schemas.openxmlformats.org/markup-compatibility/2006">
    <mc:Choice Requires="x15">
      <x15ac:absPath xmlns:x15ac="http://schemas.microsoft.com/office/spreadsheetml/2010/11/ac" url="H:\2022\REVISION CONTRATOS COFAC 2023\"/>
    </mc:Choice>
  </mc:AlternateContent>
  <xr:revisionPtr revIDLastSave="520" documentId="11_C8B2E7E7F97F95120F3AB2D158DF555692E1E527" xr6:coauthVersionLast="47" xr6:coauthVersionMax="47" xr10:uidLastSave="{F6D37068-86CE-4C1A-919C-117A1EDB9228}"/>
  <bookViews>
    <workbookView xWindow="0" yWindow="0" windowWidth="28800" windowHeight="12135" firstSheet="1" activeTab="1" xr2:uid="{00000000-000D-0000-FFFF-FFFF00000000}"/>
  </bookViews>
  <sheets>
    <sheet name="HERMES 5365 y 5663" sheetId="1" r:id="rId1"/>
    <sheet name="RELACION FACT REVISION HEN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2" l="1"/>
  <c r="I73" i="2"/>
  <c r="H73" i="2"/>
  <c r="F69" i="2"/>
  <c r="G69" i="2"/>
  <c r="H69" i="2"/>
  <c r="I69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" i="2"/>
  <c r="B21" i="1"/>
  <c r="D20" i="1"/>
  <c r="D16" i="1"/>
  <c r="I9" i="1" l="1"/>
  <c r="H9" i="1"/>
  <c r="G9" i="1"/>
  <c r="G10" i="1" s="1"/>
  <c r="B5" i="1" s="1"/>
  <c r="D5" i="1" s="1"/>
  <c r="B9" i="1"/>
</calcChain>
</file>

<file path=xl/sharedStrings.xml><?xml version="1.0" encoding="utf-8"?>
<sst xmlns="http://schemas.openxmlformats.org/spreadsheetml/2006/main" count="150" uniqueCount="59">
  <si>
    <t>AGOSTO Y/O SEPTIEMBRE</t>
  </si>
  <si>
    <t>FACTURA TERMINADA EN</t>
  </si>
  <si>
    <t>JET-A1</t>
  </si>
  <si>
    <t>AVGAS</t>
  </si>
  <si>
    <t>EXTRA</t>
  </si>
  <si>
    <t>HERMES</t>
  </si>
  <si>
    <t>PT9408185695</t>
  </si>
  <si>
    <t>CERTIFICACION</t>
  </si>
  <si>
    <t xml:space="preserve">059-01-A-COFAC-JELOG-2023                                                       ORGANIZACIÓN TERPEL S.A  </t>
  </si>
  <si>
    <t>PT9408185748</t>
  </si>
  <si>
    <t>COSTO</t>
  </si>
  <si>
    <t>AUTORRETENEDOR</t>
  </si>
  <si>
    <t>RETEFTE</t>
  </si>
  <si>
    <t>BASE ICA  ·GLONES * margen comercializacion combustible JET-A1 tabla. Galones  // vr. Por galon $6.583,86</t>
  </si>
  <si>
    <t>RETEICA GAAMA</t>
  </si>
  <si>
    <t>IVA  FACTURADO</t>
  </si>
  <si>
    <t>GRAN CONTRIBUYENTE</t>
  </si>
  <si>
    <t>RETEIVA</t>
  </si>
  <si>
    <t>TOTAL FACTURADO</t>
  </si>
  <si>
    <t>TOTAL GALONES</t>
  </si>
  <si>
    <t>VR. MARGEN DE COMERCIALIZACION PARA ICA</t>
  </si>
  <si>
    <t>vinculado</t>
  </si>
  <si>
    <t>059-04-A-COFAC-JELOG-2023                                                               FASTER FUEL S.A.S</t>
  </si>
  <si>
    <t>OTROS MUNICIPIOS</t>
  </si>
  <si>
    <t>RETEICA</t>
  </si>
  <si>
    <t xml:space="preserve">SAN ANDRES, </t>
  </si>
  <si>
    <t>FECHA ACTA SATISF</t>
  </si>
  <si>
    <t>14/8/2023</t>
  </si>
  <si>
    <t>ORIGEN</t>
  </si>
  <si>
    <t>FECHA</t>
  </si>
  <si>
    <t>FACT</t>
  </si>
  <si>
    <t>VR</t>
  </si>
  <si>
    <t>IVA</t>
  </si>
  <si>
    <t>TOTAL</t>
  </si>
  <si>
    <t>GLS</t>
  </si>
  <si>
    <t>MC</t>
  </si>
  <si>
    <t>CAREPA</t>
  </si>
  <si>
    <t>17/7/2023</t>
  </si>
  <si>
    <t>20/7/2023</t>
  </si>
  <si>
    <t>15/7/2023</t>
  </si>
  <si>
    <t>CARTAGENA</t>
  </si>
  <si>
    <t>CUCUTA</t>
  </si>
  <si>
    <t>19/7/2023</t>
  </si>
  <si>
    <t>VALLEDUPAR</t>
  </si>
  <si>
    <t>23/7/2023</t>
  </si>
  <si>
    <t>22/7/2023</t>
  </si>
  <si>
    <t>25/7/2023</t>
  </si>
  <si>
    <t>PEREIRA</t>
  </si>
  <si>
    <t>RIOHACHA</t>
  </si>
  <si>
    <t>27/7/2023</t>
  </si>
  <si>
    <t>26/7/2023</t>
  </si>
  <si>
    <t>29/7/2023</t>
  </si>
  <si>
    <t>30/7/2023</t>
  </si>
  <si>
    <t>31/7/2023</t>
  </si>
  <si>
    <t>28/7/2023</t>
  </si>
  <si>
    <t>BARANOA</t>
  </si>
  <si>
    <t>MEDELLIN</t>
  </si>
  <si>
    <t>LETICIA</t>
  </si>
  <si>
    <t>BASE MC LETICIA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</si>
</sst>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&quot;$&quot;\ #,##0;[Red]\-&quot;$&quot;\ 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_-* #,##0.00_-;\-* #,##0.00_-;_-* &quot;-&quot;_-;_-@_-"/>
    <numFmt numFmtId="169" formatCode="0.0%"/>
    <numFmt numFmtId="170" formatCode="0.000%"/>
    <numFmt numFmtId="171" formatCode="#,##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Kristen ITC"/>
      <family val="4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8497B0"/>
        <bgColor rgb="FF000000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2" borderId="4" xfId="0" applyFont="1" applyFill="1" applyBorder="1"/>
    <xf numFmtId="10" fontId="3" fillId="2" borderId="5" xfId="1" applyNumberFormat="1" applyFont="1" applyFill="1" applyBorder="1" applyAlignment="1">
      <alignment vertical="center"/>
    </xf>
    <xf numFmtId="168" fontId="6" fillId="3" borderId="4" xfId="2" applyNumberFormat="1" applyFont="1" applyFill="1" applyBorder="1" applyAlignment="1">
      <alignment horizontal="right" vertical="center"/>
    </xf>
    <xf numFmtId="0" fontId="0" fillId="5" borderId="1" xfId="0" applyFill="1" applyBorder="1"/>
    <xf numFmtId="165" fontId="5" fillId="3" borderId="4" xfId="2" applyFont="1" applyFill="1" applyBorder="1" applyAlignment="1">
      <alignment horizontal="right" vertical="center"/>
    </xf>
    <xf numFmtId="168" fontId="7" fillId="3" borderId="4" xfId="2" applyNumberFormat="1" applyFont="1" applyFill="1" applyBorder="1" applyAlignment="1">
      <alignment horizontal="right" vertical="center" wrapText="1"/>
    </xf>
    <xf numFmtId="0" fontId="0" fillId="0" borderId="10" xfId="0" applyBorder="1"/>
    <xf numFmtId="168" fontId="6" fillId="4" borderId="6" xfId="2" applyNumberFormat="1" applyFont="1" applyFill="1" applyBorder="1" applyAlignment="1">
      <alignment horizontal="right" vertical="center"/>
    </xf>
    <xf numFmtId="0" fontId="0" fillId="5" borderId="2" xfId="0" applyFill="1" applyBorder="1"/>
    <xf numFmtId="166" fontId="8" fillId="3" borderId="3" xfId="1" applyFont="1" applyFill="1" applyBorder="1" applyAlignment="1">
      <alignment vertical="center"/>
    </xf>
    <xf numFmtId="9" fontId="8" fillId="3" borderId="3" xfId="3" applyFont="1" applyFill="1" applyBorder="1" applyAlignment="1">
      <alignment vertical="center"/>
    </xf>
    <xf numFmtId="166" fontId="0" fillId="0" borderId="0" xfId="0" applyNumberFormat="1"/>
    <xf numFmtId="166" fontId="8" fillId="4" borderId="7" xfId="1" applyFont="1" applyFill="1" applyBorder="1" applyAlignment="1">
      <alignment vertical="center"/>
    </xf>
    <xf numFmtId="0" fontId="0" fillId="0" borderId="7" xfId="0" applyBorder="1"/>
    <xf numFmtId="164" fontId="10" fillId="0" borderId="8" xfId="0" applyNumberFormat="1" applyFont="1" applyBorder="1"/>
    <xf numFmtId="0" fontId="0" fillId="0" borderId="9" xfId="0" applyBorder="1"/>
    <xf numFmtId="0" fontId="9" fillId="0" borderId="12" xfId="0" applyFont="1" applyBorder="1"/>
    <xf numFmtId="9" fontId="8" fillId="3" borderId="13" xfId="3" applyFont="1" applyFill="1" applyBorder="1" applyAlignment="1">
      <alignment vertical="center"/>
    </xf>
    <xf numFmtId="168" fontId="0" fillId="0" borderId="0" xfId="2" applyNumberFormat="1" applyFont="1"/>
    <xf numFmtId="169" fontId="8" fillId="3" borderId="3" xfId="3" applyNumberFormat="1" applyFont="1" applyFill="1" applyBorder="1" applyAlignment="1">
      <alignment vertical="center"/>
    </xf>
    <xf numFmtId="4" fontId="0" fillId="0" borderId="0" xfId="0" applyNumberFormat="1"/>
    <xf numFmtId="167" fontId="8" fillId="3" borderId="3" xfId="1" applyNumberFormat="1" applyFont="1" applyFill="1" applyBorder="1" applyAlignment="1">
      <alignment horizontal="center" vertical="center" wrapText="1"/>
    </xf>
    <xf numFmtId="167" fontId="4" fillId="2" borderId="11" xfId="1" applyNumberFormat="1" applyFont="1" applyFill="1" applyBorder="1" applyAlignment="1">
      <alignment vertical="center" wrapText="1"/>
    </xf>
    <xf numFmtId="170" fontId="8" fillId="3" borderId="3" xfId="3" applyNumberFormat="1" applyFont="1" applyFill="1" applyBorder="1" applyAlignment="1">
      <alignment vertical="center"/>
    </xf>
    <xf numFmtId="168" fontId="5" fillId="3" borderId="4" xfId="2" applyNumberFormat="1" applyFont="1" applyFill="1" applyBorder="1" applyAlignment="1">
      <alignment horizontal="right" vertical="center"/>
    </xf>
    <xf numFmtId="0" fontId="13" fillId="9" borderId="1" xfId="0" applyFont="1" applyFill="1" applyBorder="1"/>
    <xf numFmtId="0" fontId="13" fillId="9" borderId="2" xfId="0" applyFont="1" applyFill="1" applyBorder="1"/>
    <xf numFmtId="0" fontId="14" fillId="10" borderId="22" xfId="0" applyFont="1" applyFill="1" applyBorder="1" applyAlignment="1">
      <alignment horizontal="center"/>
    </xf>
    <xf numFmtId="0" fontId="13" fillId="10" borderId="22" xfId="0" applyFont="1" applyFill="1" applyBorder="1" applyAlignment="1">
      <alignment horizontal="center"/>
    </xf>
    <xf numFmtId="0" fontId="13" fillId="10" borderId="23" xfId="0" applyFont="1" applyFill="1" applyBorder="1" applyAlignment="1">
      <alignment horizontal="center"/>
    </xf>
    <xf numFmtId="0" fontId="13" fillId="10" borderId="24" xfId="0" applyFont="1" applyFill="1" applyBorder="1" applyAlignment="1">
      <alignment horizontal="center"/>
    </xf>
    <xf numFmtId="0" fontId="12" fillId="11" borderId="4" xfId="0" applyFont="1" applyFill="1" applyBorder="1"/>
    <xf numFmtId="0" fontId="12" fillId="11" borderId="3" xfId="0" applyFont="1" applyFill="1" applyBorder="1" applyAlignment="1">
      <alignment horizontal="right"/>
    </xf>
    <xf numFmtId="4" fontId="0" fillId="0" borderId="3" xfId="0" applyNumberFormat="1" applyBorder="1"/>
    <xf numFmtId="171" fontId="0" fillId="0" borderId="3" xfId="0" applyNumberFormat="1" applyBorder="1"/>
    <xf numFmtId="0" fontId="0" fillId="0" borderId="3" xfId="0" applyBorder="1"/>
    <xf numFmtId="0" fontId="3" fillId="11" borderId="5" xfId="0" applyFont="1" applyFill="1" applyBorder="1" applyAlignment="1">
      <alignment vertical="center"/>
    </xf>
    <xf numFmtId="0" fontId="4" fillId="11" borderId="11" xfId="0" applyFont="1" applyFill="1" applyBorder="1" applyAlignment="1">
      <alignment vertical="center" wrapText="1"/>
    </xf>
    <xf numFmtId="166" fontId="13" fillId="0" borderId="3" xfId="1" applyFont="1" applyBorder="1"/>
    <xf numFmtId="0" fontId="5" fillId="13" borderId="4" xfId="0" applyFont="1" applyFill="1" applyBorder="1" applyAlignment="1">
      <alignment horizontal="right" vertical="center"/>
    </xf>
    <xf numFmtId="4" fontId="8" fillId="13" borderId="3" xfId="0" applyNumberFormat="1" applyFont="1" applyFill="1" applyBorder="1" applyAlignment="1">
      <alignment vertical="center"/>
    </xf>
    <xf numFmtId="10" fontId="8" fillId="13" borderId="3" xfId="0" applyNumberFormat="1" applyFont="1" applyFill="1" applyBorder="1" applyAlignment="1">
      <alignment vertical="center"/>
    </xf>
    <xf numFmtId="0" fontId="8" fillId="13" borderId="3" xfId="0" applyFont="1" applyFill="1" applyBorder="1" applyAlignment="1">
      <alignment horizontal="right" vertical="center"/>
    </xf>
    <xf numFmtId="0" fontId="15" fillId="0" borderId="18" xfId="0" applyFont="1" applyBorder="1"/>
    <xf numFmtId="0" fontId="7" fillId="13" borderId="4" xfId="0" applyFont="1" applyFill="1" applyBorder="1" applyAlignment="1">
      <alignment horizontal="right" vertical="center" wrapText="1"/>
    </xf>
    <xf numFmtId="4" fontId="8" fillId="10" borderId="3" xfId="0" applyNumberFormat="1" applyFont="1" applyFill="1" applyBorder="1" applyAlignment="1">
      <alignment vertical="center"/>
    </xf>
    <xf numFmtId="9" fontId="8" fillId="13" borderId="3" xfId="0" applyNumberFormat="1" applyFont="1" applyFill="1" applyBorder="1" applyAlignment="1">
      <alignment vertical="center"/>
    </xf>
    <xf numFmtId="0" fontId="15" fillId="8" borderId="18" xfId="0" applyFont="1" applyFill="1" applyBorder="1"/>
    <xf numFmtId="0" fontId="8" fillId="13" borderId="3" xfId="0" applyFont="1" applyFill="1" applyBorder="1" applyAlignment="1">
      <alignment vertical="center"/>
    </xf>
    <xf numFmtId="0" fontId="15" fillId="0" borderId="12" xfId="0" applyFont="1" applyBorder="1"/>
    <xf numFmtId="0" fontId="6" fillId="13" borderId="4" xfId="0" applyFont="1" applyFill="1" applyBorder="1" applyAlignment="1">
      <alignment horizontal="right" vertical="center"/>
    </xf>
    <xf numFmtId="0" fontId="13" fillId="0" borderId="10" xfId="0" applyFont="1" applyBorder="1"/>
    <xf numFmtId="0" fontId="13" fillId="0" borderId="0" xfId="0" applyFont="1"/>
    <xf numFmtId="9" fontId="8" fillId="13" borderId="13" xfId="0" applyNumberFormat="1" applyFont="1" applyFill="1" applyBorder="1" applyAlignment="1">
      <alignment vertical="center"/>
    </xf>
    <xf numFmtId="0" fontId="6" fillId="14" borderId="6" xfId="0" applyFont="1" applyFill="1" applyBorder="1" applyAlignment="1">
      <alignment horizontal="right" vertical="center"/>
    </xf>
    <xf numFmtId="4" fontId="8" fillId="14" borderId="7" xfId="0" applyNumberFormat="1" applyFont="1" applyFill="1" applyBorder="1" applyAlignment="1">
      <alignment vertical="center"/>
    </xf>
    <xf numFmtId="0" fontId="13" fillId="0" borderId="7" xfId="0" applyFont="1" applyBorder="1"/>
    <xf numFmtId="0" fontId="16" fillId="0" borderId="8" xfId="0" applyFont="1" applyBorder="1"/>
    <xf numFmtId="0" fontId="13" fillId="0" borderId="8" xfId="0" applyFont="1" applyBorder="1"/>
    <xf numFmtId="0" fontId="17" fillId="15" borderId="4" xfId="0" applyFont="1" applyFill="1" applyBorder="1"/>
    <xf numFmtId="4" fontId="17" fillId="15" borderId="4" xfId="0" applyNumberFormat="1" applyFont="1" applyFill="1" applyBorder="1"/>
    <xf numFmtId="0" fontId="17" fillId="0" borderId="4" xfId="0" applyFont="1" applyBorder="1"/>
    <xf numFmtId="4" fontId="18" fillId="0" borderId="18" xfId="0" applyNumberFormat="1" applyFont="1" applyBorder="1" applyAlignment="1">
      <alignment horizontal="center"/>
    </xf>
    <xf numFmtId="4" fontId="18" fillId="0" borderId="19" xfId="0" applyNumberFormat="1" applyFont="1" applyBorder="1" applyAlignment="1">
      <alignment horizontal="center"/>
    </xf>
    <xf numFmtId="0" fontId="19" fillId="0" borderId="4" xfId="0" applyFont="1" applyBorder="1"/>
    <xf numFmtId="0" fontId="13" fillId="0" borderId="3" xfId="0" applyFont="1" applyBorder="1"/>
    <xf numFmtId="4" fontId="17" fillId="0" borderId="25" xfId="0" applyNumberFormat="1" applyFont="1" applyBorder="1"/>
    <xf numFmtId="4" fontId="0" fillId="0" borderId="13" xfId="0" applyNumberFormat="1" applyBorder="1"/>
    <xf numFmtId="166" fontId="13" fillId="0" borderId="13" xfId="1" applyFont="1" applyBorder="1"/>
    <xf numFmtId="0" fontId="2" fillId="2" borderId="3" xfId="0" applyFont="1" applyFill="1" applyBorder="1"/>
    <xf numFmtId="167" fontId="8" fillId="3" borderId="3" xfId="1" applyNumberFormat="1" applyFont="1" applyFill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2" fillId="6" borderId="17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12" fillId="6" borderId="16" xfId="0" applyFont="1" applyFill="1" applyBorder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2" fillId="12" borderId="20" xfId="0" applyFont="1" applyFill="1" applyBorder="1" applyAlignment="1">
      <alignment horizontal="center"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wrapText="1"/>
    </xf>
    <xf numFmtId="0" fontId="2" fillId="7" borderId="14" xfId="0" applyFont="1" applyFill="1" applyBorder="1" applyAlignment="1">
      <alignment horizontal="center" wrapText="1"/>
    </xf>
    <xf numFmtId="0" fontId="0" fillId="8" borderId="0" xfId="0" applyFill="1"/>
    <xf numFmtId="0" fontId="0" fillId="8" borderId="0" xfId="0" applyFill="1" applyAlignment="1">
      <alignment horizontal="center"/>
    </xf>
    <xf numFmtId="43" fontId="0" fillId="8" borderId="0" xfId="0" applyNumberFormat="1" applyFill="1"/>
    <xf numFmtId="43" fontId="11" fillId="0" borderId="0" xfId="0" applyNumberFormat="1" applyFont="1"/>
    <xf numFmtId="3" fontId="8" fillId="8" borderId="3" xfId="0" applyNumberFormat="1" applyFont="1" applyFill="1" applyBorder="1" applyAlignment="1">
      <alignment horizontal="right" vertical="center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workbookViewId="0">
      <selection activeCell="D5" sqref="D5"/>
    </sheetView>
  </sheetViews>
  <sheetFormatPr defaultColWidth="11.42578125" defaultRowHeight="15"/>
  <cols>
    <col min="1" max="1" width="36.42578125" customWidth="1"/>
    <col min="2" max="2" width="30.42578125" customWidth="1"/>
    <col min="3" max="3" width="20.5703125" customWidth="1"/>
    <col min="4" max="4" width="28.140625" customWidth="1"/>
    <col min="5" max="5" width="35.42578125" customWidth="1"/>
    <col min="6" max="6" width="14.140625" customWidth="1"/>
    <col min="7" max="7" width="17.5703125" customWidth="1"/>
    <col min="8" max="8" width="15.5703125" customWidth="1"/>
    <col min="9" max="9" width="17.140625" customWidth="1"/>
    <col min="10" max="10" width="14.28515625" customWidth="1"/>
  </cols>
  <sheetData>
    <row r="1" spans="1:9" ht="15" customHeight="1">
      <c r="A1" s="26"/>
      <c r="B1" s="27"/>
      <c r="C1" s="77" t="s">
        <v>0</v>
      </c>
      <c r="D1" s="78"/>
      <c r="E1" s="78"/>
      <c r="F1" s="28" t="s">
        <v>1</v>
      </c>
      <c r="G1" s="29" t="s">
        <v>2</v>
      </c>
      <c r="H1" s="30" t="s">
        <v>3</v>
      </c>
      <c r="I1" s="31" t="s">
        <v>4</v>
      </c>
    </row>
    <row r="2" spans="1:9" ht="19.5" thickBot="1">
      <c r="A2" s="32" t="s">
        <v>5</v>
      </c>
      <c r="B2" s="33">
        <v>5365</v>
      </c>
      <c r="C2" s="79"/>
      <c r="D2" s="80"/>
      <c r="E2" s="80"/>
      <c r="F2" s="36" t="s">
        <v>6</v>
      </c>
      <c r="G2" s="34">
        <v>3000</v>
      </c>
      <c r="H2" s="35"/>
      <c r="I2" s="36"/>
    </row>
    <row r="3" spans="1:9" ht="40.5" customHeight="1">
      <c r="A3" s="37" t="s">
        <v>7</v>
      </c>
      <c r="B3" s="38"/>
      <c r="C3" s="81" t="s">
        <v>8</v>
      </c>
      <c r="D3" s="82"/>
      <c r="E3" s="82"/>
      <c r="F3" t="s">
        <v>9</v>
      </c>
      <c r="G3" s="68">
        <v>3000</v>
      </c>
      <c r="H3" s="69"/>
      <c r="I3" s="69"/>
    </row>
    <row r="4" spans="1:9" ht="37.5" customHeight="1">
      <c r="A4" s="40" t="s">
        <v>10</v>
      </c>
      <c r="B4" s="41">
        <v>949734478.63</v>
      </c>
      <c r="C4" s="42">
        <v>1E-3</v>
      </c>
      <c r="D4" s="43" t="s">
        <v>11</v>
      </c>
      <c r="E4" s="44" t="s">
        <v>12</v>
      </c>
      <c r="F4" s="36"/>
      <c r="G4" s="34"/>
      <c r="H4" s="39"/>
      <c r="I4" s="39"/>
    </row>
    <row r="5" spans="1:9" ht="31.5">
      <c r="A5" s="45" t="s">
        <v>13</v>
      </c>
      <c r="B5" s="46">
        <f>G10*I11</f>
        <v>66132000</v>
      </c>
      <c r="C5" s="47">
        <v>0.01</v>
      </c>
      <c r="D5" s="90">
        <f>+B5*C5</f>
        <v>661320</v>
      </c>
      <c r="E5" s="48" t="s">
        <v>14</v>
      </c>
      <c r="F5" s="36"/>
      <c r="G5" s="34"/>
      <c r="H5" s="39"/>
      <c r="I5" s="39"/>
    </row>
    <row r="6" spans="1:9">
      <c r="A6" s="40"/>
      <c r="B6" s="49"/>
      <c r="C6" s="49"/>
      <c r="D6" s="49"/>
      <c r="E6" s="50"/>
      <c r="F6" s="36"/>
      <c r="G6" s="36"/>
      <c r="H6" s="36"/>
      <c r="I6" s="36"/>
    </row>
    <row r="7" spans="1:9">
      <c r="A7" s="51" t="s">
        <v>15</v>
      </c>
      <c r="B7" s="41">
        <v>78024352.370000005</v>
      </c>
      <c r="C7" s="47">
        <v>0.19</v>
      </c>
      <c r="D7" s="49"/>
      <c r="E7" s="50"/>
      <c r="F7" s="36"/>
      <c r="G7" s="36"/>
      <c r="H7" s="39"/>
      <c r="I7" s="39"/>
    </row>
    <row r="8" spans="1:9">
      <c r="A8" s="52"/>
      <c r="B8" s="53"/>
      <c r="C8" s="54">
        <v>0.15</v>
      </c>
      <c r="D8" s="43" t="s">
        <v>16</v>
      </c>
      <c r="E8" s="44" t="s">
        <v>17</v>
      </c>
      <c r="F8" s="36"/>
      <c r="G8" s="34"/>
      <c r="H8" s="39">
        <v>0</v>
      </c>
      <c r="I8" s="39"/>
    </row>
    <row r="9" spans="1:9" ht="21.75" thickBot="1">
      <c r="A9" s="55" t="s">
        <v>18</v>
      </c>
      <c r="B9" s="56">
        <f>+B4+B7</f>
        <v>1027758831</v>
      </c>
      <c r="C9" s="57"/>
      <c r="D9" s="58"/>
      <c r="E9" s="59"/>
      <c r="F9" s="60"/>
      <c r="G9" s="61">
        <f>SUM(G2:G8)</f>
        <v>6000</v>
      </c>
      <c r="H9" s="61">
        <f>SUM(H2:H8)</f>
        <v>0</v>
      </c>
      <c r="I9" s="61">
        <f>SUM(I2:I8)</f>
        <v>0</v>
      </c>
    </row>
    <row r="10" spans="1:9" ht="18.75">
      <c r="B10" s="19">
        <v>1027758831</v>
      </c>
      <c r="F10" s="62" t="s">
        <v>19</v>
      </c>
      <c r="G10" s="63">
        <f>G9</f>
        <v>6000</v>
      </c>
      <c r="H10" s="64"/>
      <c r="I10" s="64"/>
    </row>
    <row r="11" spans="1:9" ht="15.75">
      <c r="B11" s="21"/>
      <c r="F11" s="52"/>
      <c r="G11" s="65" t="s">
        <v>20</v>
      </c>
      <c r="H11" s="66"/>
      <c r="I11" s="67">
        <v>11022</v>
      </c>
    </row>
    <row r="12" spans="1:9" ht="15.75" thickBot="1"/>
    <row r="13" spans="1:9" ht="15" customHeight="1">
      <c r="A13" s="4"/>
      <c r="B13" s="9"/>
      <c r="C13" s="83" t="s">
        <v>0</v>
      </c>
      <c r="D13" s="83"/>
      <c r="E13" s="83"/>
    </row>
    <row r="14" spans="1:9" ht="19.5" thickBot="1">
      <c r="A14" s="1" t="s">
        <v>5</v>
      </c>
      <c r="B14" s="70">
        <v>5663</v>
      </c>
      <c r="C14" s="83"/>
      <c r="D14" s="83"/>
      <c r="E14" s="83"/>
    </row>
    <row r="15" spans="1:9" ht="57.75" customHeight="1">
      <c r="A15" s="2" t="s">
        <v>21</v>
      </c>
      <c r="B15" s="23"/>
      <c r="C15" s="84" t="s">
        <v>22</v>
      </c>
      <c r="D15" s="84"/>
      <c r="E15" s="85"/>
    </row>
    <row r="16" spans="1:9">
      <c r="A16" s="5" t="s">
        <v>10</v>
      </c>
      <c r="B16" s="10">
        <v>601745857</v>
      </c>
      <c r="C16" s="20">
        <v>1E-3</v>
      </c>
      <c r="D16" s="71">
        <f>+B16*C16</f>
        <v>601745.85699999996</v>
      </c>
      <c r="E16" s="17" t="s">
        <v>12</v>
      </c>
      <c r="H16" s="21"/>
    </row>
    <row r="17" spans="1:8">
      <c r="A17" s="6"/>
      <c r="B17" s="10"/>
      <c r="C17" s="24">
        <v>1.38E-2</v>
      </c>
      <c r="D17" s="22" t="s">
        <v>23</v>
      </c>
      <c r="E17" s="17" t="s">
        <v>24</v>
      </c>
      <c r="F17" s="72" t="s">
        <v>25</v>
      </c>
      <c r="G17" s="72"/>
      <c r="H17" s="21"/>
    </row>
    <row r="18" spans="1:8">
      <c r="A18" s="25"/>
      <c r="B18" s="10"/>
      <c r="C18" s="24"/>
      <c r="D18" s="71"/>
      <c r="E18" s="17"/>
      <c r="H18" s="21"/>
    </row>
    <row r="19" spans="1:8">
      <c r="A19" s="3" t="s">
        <v>15</v>
      </c>
      <c r="B19" s="10"/>
      <c r="C19" s="11">
        <v>0.19</v>
      </c>
      <c r="D19" s="71"/>
      <c r="E19" s="17"/>
      <c r="H19" s="21"/>
    </row>
    <row r="20" spans="1:8">
      <c r="A20" s="7"/>
      <c r="B20" s="12"/>
      <c r="C20" s="18">
        <v>0.15</v>
      </c>
      <c r="D20" s="71">
        <f>+B19*C20</f>
        <v>0</v>
      </c>
      <c r="E20" s="17" t="s">
        <v>17</v>
      </c>
      <c r="H20" s="21"/>
    </row>
    <row r="21" spans="1:8" ht="21.75" thickBot="1">
      <c r="A21" s="8" t="s">
        <v>18</v>
      </c>
      <c r="B21" s="13">
        <f>+B16+B19</f>
        <v>601745857</v>
      </c>
      <c r="C21" s="14"/>
      <c r="D21" s="15"/>
      <c r="E21" s="16"/>
      <c r="H21" s="21"/>
    </row>
    <row r="22" spans="1:8">
      <c r="B22" s="21">
        <v>601745857</v>
      </c>
      <c r="H22" s="21"/>
    </row>
  </sheetData>
  <mergeCells count="4">
    <mergeCell ref="C1:E2"/>
    <mergeCell ref="C3:E3"/>
    <mergeCell ref="C13:E14"/>
    <mergeCell ref="C15:E1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74"/>
  <sheetViews>
    <sheetView tabSelected="1" topLeftCell="A52" workbookViewId="0">
      <selection activeCell="H69" sqref="H69"/>
    </sheetView>
  </sheetViews>
  <sheetFormatPr defaultColWidth="11.42578125" defaultRowHeight="15"/>
  <cols>
    <col min="2" max="2" width="15.140625" customWidth="1"/>
    <col min="3" max="3" width="11.42578125" style="73"/>
    <col min="5" max="9" width="17.7109375" style="74" customWidth="1"/>
  </cols>
  <sheetData>
    <row r="1" spans="2:12">
      <c r="J1" t="s">
        <v>26</v>
      </c>
      <c r="L1" t="s">
        <v>27</v>
      </c>
    </row>
    <row r="3" spans="2:12" s="73" customFormat="1">
      <c r="B3" s="73" t="s">
        <v>28</v>
      </c>
      <c r="C3" s="73" t="s">
        <v>29</v>
      </c>
      <c r="D3" s="73" t="s">
        <v>30</v>
      </c>
      <c r="E3" s="75" t="s">
        <v>31</v>
      </c>
      <c r="F3" s="75" t="s">
        <v>32</v>
      </c>
      <c r="G3" s="75" t="s">
        <v>33</v>
      </c>
      <c r="H3" s="75" t="s">
        <v>34</v>
      </c>
      <c r="I3" s="75" t="s">
        <v>35</v>
      </c>
    </row>
    <row r="4" spans="2:12">
      <c r="B4" t="s">
        <v>36</v>
      </c>
      <c r="C4" s="73" t="s">
        <v>37</v>
      </c>
      <c r="D4">
        <v>858438</v>
      </c>
      <c r="E4" s="74">
        <f>+G4-F4</f>
        <v>9022500</v>
      </c>
      <c r="F4" s="74">
        <v>0</v>
      </c>
      <c r="G4" s="74">
        <v>9022500</v>
      </c>
      <c r="H4" s="74">
        <v>500</v>
      </c>
      <c r="I4" s="74">
        <v>5800</v>
      </c>
    </row>
    <row r="5" spans="2:12">
      <c r="B5" t="s">
        <v>36</v>
      </c>
      <c r="C5" s="73" t="s">
        <v>38</v>
      </c>
      <c r="D5">
        <v>858439</v>
      </c>
      <c r="E5" s="74">
        <f t="shared" ref="E5:E68" si="0">+G5-F5</f>
        <v>6011982</v>
      </c>
      <c r="F5" s="74">
        <v>0</v>
      </c>
      <c r="G5" s="74">
        <v>6011982</v>
      </c>
      <c r="H5" s="74">
        <v>333</v>
      </c>
      <c r="I5" s="74">
        <v>5800</v>
      </c>
    </row>
    <row r="6" spans="2:12">
      <c r="B6" t="s">
        <v>36</v>
      </c>
      <c r="C6" s="73" t="s">
        <v>39</v>
      </c>
      <c r="D6">
        <v>858437</v>
      </c>
      <c r="E6" s="74">
        <f t="shared" si="0"/>
        <v>904100</v>
      </c>
      <c r="F6" s="74">
        <v>0</v>
      </c>
      <c r="G6" s="74">
        <v>904100</v>
      </c>
      <c r="H6" s="74">
        <v>50</v>
      </c>
      <c r="I6" s="74">
        <v>5800</v>
      </c>
    </row>
    <row r="7" spans="2:12">
      <c r="B7" t="s">
        <v>40</v>
      </c>
      <c r="C7" s="73" t="s">
        <v>37</v>
      </c>
      <c r="D7">
        <v>959190</v>
      </c>
      <c r="E7" s="74">
        <f t="shared" si="0"/>
        <v>15878760</v>
      </c>
      <c r="F7" s="74">
        <v>0</v>
      </c>
      <c r="G7" s="74">
        <v>15878760</v>
      </c>
      <c r="H7" s="74">
        <v>1130</v>
      </c>
      <c r="I7" s="74">
        <v>2151</v>
      </c>
    </row>
    <row r="8" spans="2:12">
      <c r="B8" t="s">
        <v>41</v>
      </c>
      <c r="C8" s="73" t="s">
        <v>37</v>
      </c>
      <c r="D8">
        <v>276674</v>
      </c>
      <c r="E8" s="74">
        <f t="shared" si="0"/>
        <v>3220594</v>
      </c>
      <c r="F8" s="74">
        <v>0</v>
      </c>
      <c r="G8" s="74">
        <v>3220594</v>
      </c>
      <c r="H8" s="74">
        <v>194</v>
      </c>
      <c r="I8" s="74">
        <v>4500</v>
      </c>
    </row>
    <row r="9" spans="2:12">
      <c r="B9" t="s">
        <v>41</v>
      </c>
      <c r="C9" s="73" t="s">
        <v>42</v>
      </c>
      <c r="D9">
        <v>276675</v>
      </c>
      <c r="E9" s="74">
        <f t="shared" si="0"/>
        <v>10417266</v>
      </c>
      <c r="F9" s="74">
        <v>0</v>
      </c>
      <c r="G9" s="74">
        <v>10417266</v>
      </c>
      <c r="H9" s="74">
        <v>626</v>
      </c>
      <c r="I9" s="74">
        <v>4500</v>
      </c>
    </row>
    <row r="10" spans="2:12">
      <c r="B10" t="s">
        <v>41</v>
      </c>
      <c r="C10" s="73" t="s">
        <v>42</v>
      </c>
      <c r="D10">
        <v>276676</v>
      </c>
      <c r="E10" s="74">
        <f t="shared" si="0"/>
        <v>3577815</v>
      </c>
      <c r="F10" s="74">
        <v>0</v>
      </c>
      <c r="G10" s="74">
        <v>3577815</v>
      </c>
      <c r="H10" s="74">
        <v>215</v>
      </c>
      <c r="I10" s="74">
        <v>4500</v>
      </c>
    </row>
    <row r="11" spans="2:12">
      <c r="B11" t="s">
        <v>43</v>
      </c>
      <c r="C11" s="73" t="s">
        <v>39</v>
      </c>
      <c r="D11">
        <v>551340</v>
      </c>
      <c r="E11" s="74">
        <f t="shared" si="0"/>
        <v>10968396</v>
      </c>
      <c r="F11" s="74">
        <v>0</v>
      </c>
      <c r="G11" s="74">
        <v>10968396</v>
      </c>
      <c r="H11" s="74">
        <v>659</v>
      </c>
      <c r="I11" s="74">
        <v>4700</v>
      </c>
    </row>
    <row r="12" spans="2:12">
      <c r="B12" t="s">
        <v>40</v>
      </c>
      <c r="C12" s="73" t="s">
        <v>44</v>
      </c>
      <c r="D12">
        <v>959292</v>
      </c>
      <c r="E12" s="74">
        <f t="shared" si="0"/>
        <v>7803460</v>
      </c>
      <c r="F12" s="74">
        <v>0</v>
      </c>
      <c r="G12" s="74">
        <v>7803460</v>
      </c>
      <c r="H12" s="74">
        <v>556</v>
      </c>
      <c r="I12" s="74">
        <v>2151</v>
      </c>
    </row>
    <row r="13" spans="2:12">
      <c r="B13" t="s">
        <v>40</v>
      </c>
      <c r="C13" s="73" t="s">
        <v>45</v>
      </c>
      <c r="D13">
        <v>959291</v>
      </c>
      <c r="E13" s="74">
        <f t="shared" si="0"/>
        <v>28330900</v>
      </c>
      <c r="F13" s="74">
        <v>0</v>
      </c>
      <c r="G13" s="74">
        <v>28330900</v>
      </c>
      <c r="H13" s="74">
        <v>2015</v>
      </c>
      <c r="I13" s="74">
        <v>2151</v>
      </c>
    </row>
    <row r="14" spans="2:12">
      <c r="B14" t="s">
        <v>40</v>
      </c>
      <c r="C14" s="73" t="s">
        <v>45</v>
      </c>
      <c r="D14">
        <v>959290</v>
      </c>
      <c r="E14" s="74">
        <f t="shared" si="0"/>
        <v>58588020</v>
      </c>
      <c r="F14" s="74">
        <v>0</v>
      </c>
      <c r="G14" s="74">
        <v>58588020</v>
      </c>
      <c r="H14" s="74">
        <v>4167</v>
      </c>
      <c r="I14" s="74">
        <v>2151</v>
      </c>
    </row>
    <row r="15" spans="2:12">
      <c r="B15" t="s">
        <v>41</v>
      </c>
      <c r="C15" s="73" t="s">
        <v>46</v>
      </c>
      <c r="D15">
        <v>276707</v>
      </c>
      <c r="E15" s="74">
        <f t="shared" si="0"/>
        <v>3321123</v>
      </c>
      <c r="F15" s="74">
        <v>0</v>
      </c>
      <c r="G15" s="74">
        <v>3321123</v>
      </c>
      <c r="H15" s="74">
        <v>201</v>
      </c>
      <c r="I15" s="74">
        <v>4500</v>
      </c>
    </row>
    <row r="16" spans="2:12">
      <c r="B16" t="s">
        <v>41</v>
      </c>
      <c r="C16" s="73" t="s">
        <v>45</v>
      </c>
      <c r="D16">
        <v>276702</v>
      </c>
      <c r="E16" s="74">
        <f t="shared" si="0"/>
        <v>9268380</v>
      </c>
      <c r="F16" s="74">
        <v>0</v>
      </c>
      <c r="G16" s="74">
        <v>9268380</v>
      </c>
      <c r="H16" s="74">
        <v>558</v>
      </c>
      <c r="I16" s="74">
        <v>4500</v>
      </c>
    </row>
    <row r="17" spans="2:9">
      <c r="B17" t="s">
        <v>41</v>
      </c>
      <c r="C17" s="73" t="s">
        <v>45</v>
      </c>
      <c r="D17">
        <v>276703</v>
      </c>
      <c r="E17" s="74">
        <f t="shared" si="0"/>
        <v>2574550</v>
      </c>
      <c r="F17" s="74">
        <v>0</v>
      </c>
      <c r="G17" s="74">
        <v>2574550</v>
      </c>
      <c r="H17" s="74">
        <v>155</v>
      </c>
      <c r="I17" s="74">
        <v>4500</v>
      </c>
    </row>
    <row r="18" spans="2:9">
      <c r="B18" t="s">
        <v>47</v>
      </c>
      <c r="C18" s="73" t="s">
        <v>45</v>
      </c>
      <c r="D18">
        <v>331674</v>
      </c>
      <c r="E18" s="74">
        <f t="shared" si="0"/>
        <v>903532</v>
      </c>
      <c r="F18" s="74">
        <v>0</v>
      </c>
      <c r="G18" s="74">
        <v>903532</v>
      </c>
      <c r="H18" s="74">
        <v>61</v>
      </c>
      <c r="I18" s="74">
        <v>2558</v>
      </c>
    </row>
    <row r="19" spans="2:9">
      <c r="B19" t="s">
        <v>48</v>
      </c>
      <c r="C19" s="73" t="s">
        <v>45</v>
      </c>
      <c r="D19">
        <v>178843</v>
      </c>
      <c r="E19" s="74">
        <f t="shared" si="0"/>
        <v>2319651</v>
      </c>
      <c r="F19" s="74">
        <v>0</v>
      </c>
      <c r="G19" s="74">
        <v>2319651</v>
      </c>
      <c r="H19" s="74">
        <v>159</v>
      </c>
      <c r="I19" s="74">
        <v>2662</v>
      </c>
    </row>
    <row r="20" spans="2:9">
      <c r="B20" t="s">
        <v>48</v>
      </c>
      <c r="C20" s="73" t="s">
        <v>44</v>
      </c>
      <c r="D20">
        <v>178845</v>
      </c>
      <c r="E20" s="74">
        <f t="shared" si="0"/>
        <v>2188350</v>
      </c>
      <c r="F20" s="74">
        <v>0</v>
      </c>
      <c r="G20" s="74">
        <v>2188350</v>
      </c>
      <c r="H20" s="74">
        <v>150</v>
      </c>
      <c r="I20" s="74">
        <v>2662</v>
      </c>
    </row>
    <row r="21" spans="2:9">
      <c r="B21" t="s">
        <v>48</v>
      </c>
      <c r="C21" s="73" t="s">
        <v>45</v>
      </c>
      <c r="D21">
        <v>178844</v>
      </c>
      <c r="E21" s="74">
        <f t="shared" si="0"/>
        <v>3405295</v>
      </c>
      <c r="F21" s="74">
        <v>0</v>
      </c>
      <c r="G21" s="74">
        <v>3405295</v>
      </c>
      <c r="H21" s="74">
        <v>233</v>
      </c>
      <c r="I21" s="74">
        <v>2662</v>
      </c>
    </row>
    <row r="22" spans="2:9">
      <c r="B22" t="s">
        <v>48</v>
      </c>
      <c r="C22" s="73" t="s">
        <v>49</v>
      </c>
      <c r="D22">
        <v>178847</v>
      </c>
      <c r="E22" s="74">
        <f t="shared" si="0"/>
        <v>2632620</v>
      </c>
      <c r="F22" s="74">
        <v>0</v>
      </c>
      <c r="G22" s="74">
        <v>2632620</v>
      </c>
      <c r="H22" s="74">
        <v>178</v>
      </c>
      <c r="I22" s="74">
        <v>2662</v>
      </c>
    </row>
    <row r="23" spans="2:9">
      <c r="B23" t="s">
        <v>43</v>
      </c>
      <c r="C23" s="73" t="s">
        <v>50</v>
      </c>
      <c r="D23">
        <v>551371</v>
      </c>
      <c r="E23" s="74">
        <f t="shared" si="0"/>
        <v>3770930</v>
      </c>
      <c r="F23" s="74">
        <v>0</v>
      </c>
      <c r="G23" s="74">
        <v>3770930</v>
      </c>
      <c r="H23" s="74">
        <v>223</v>
      </c>
      <c r="I23" s="74">
        <v>4665</v>
      </c>
    </row>
    <row r="24" spans="2:9">
      <c r="B24" t="s">
        <v>40</v>
      </c>
      <c r="C24" s="73" t="s">
        <v>49</v>
      </c>
      <c r="D24">
        <v>959329</v>
      </c>
      <c r="E24" s="74">
        <f t="shared" si="0"/>
        <v>16701650</v>
      </c>
      <c r="F24" s="74">
        <v>0</v>
      </c>
      <c r="G24" s="74">
        <v>16701650</v>
      </c>
      <c r="H24" s="74">
        <v>1190</v>
      </c>
      <c r="I24" s="74">
        <v>2151</v>
      </c>
    </row>
    <row r="25" spans="2:9">
      <c r="B25" t="s">
        <v>40</v>
      </c>
      <c r="C25" s="73" t="s">
        <v>51</v>
      </c>
      <c r="D25">
        <v>959331</v>
      </c>
      <c r="E25" s="74">
        <f t="shared" si="0"/>
        <v>1103934</v>
      </c>
      <c r="F25" s="74">
        <v>0</v>
      </c>
      <c r="G25" s="74">
        <v>1103934</v>
      </c>
      <c r="H25" s="74">
        <v>78</v>
      </c>
      <c r="I25" s="74">
        <v>2151</v>
      </c>
    </row>
    <row r="26" spans="2:9">
      <c r="B26" t="s">
        <v>41</v>
      </c>
      <c r="C26" s="73" t="s">
        <v>52</v>
      </c>
      <c r="D26">
        <v>276720</v>
      </c>
      <c r="E26" s="74">
        <f t="shared" si="0"/>
        <v>1737008</v>
      </c>
      <c r="F26" s="74">
        <v>0</v>
      </c>
      <c r="G26" s="74">
        <v>1737008</v>
      </c>
      <c r="H26" s="74">
        <v>104</v>
      </c>
      <c r="I26" s="74">
        <v>4500</v>
      </c>
    </row>
    <row r="27" spans="2:9">
      <c r="B27" t="s">
        <v>41</v>
      </c>
      <c r="C27" s="73" t="s">
        <v>51</v>
      </c>
      <c r="D27">
        <v>276731</v>
      </c>
      <c r="E27" s="74">
        <f t="shared" si="0"/>
        <v>9854180</v>
      </c>
      <c r="F27" s="74">
        <v>0</v>
      </c>
      <c r="G27" s="74">
        <v>9854180</v>
      </c>
      <c r="H27" s="74">
        <v>590</v>
      </c>
      <c r="I27" s="74">
        <v>4500</v>
      </c>
    </row>
    <row r="28" spans="2:9">
      <c r="B28" t="s">
        <v>41</v>
      </c>
      <c r="C28" s="73" t="s">
        <v>53</v>
      </c>
      <c r="D28">
        <v>276732</v>
      </c>
      <c r="E28" s="74">
        <f t="shared" si="0"/>
        <v>1469776</v>
      </c>
      <c r="F28" s="74">
        <v>0</v>
      </c>
      <c r="G28" s="74">
        <v>1469776</v>
      </c>
      <c r="H28" s="74">
        <v>88</v>
      </c>
      <c r="I28" s="74">
        <v>4500</v>
      </c>
    </row>
    <row r="29" spans="2:9">
      <c r="B29" t="s">
        <v>41</v>
      </c>
      <c r="C29" s="73" t="s">
        <v>53</v>
      </c>
      <c r="D29">
        <v>276733</v>
      </c>
      <c r="E29" s="74">
        <f t="shared" si="0"/>
        <v>6680800</v>
      </c>
      <c r="F29" s="74">
        <v>0</v>
      </c>
      <c r="G29" s="74">
        <v>6680800</v>
      </c>
      <c r="H29" s="74">
        <v>400</v>
      </c>
      <c r="I29" s="74">
        <v>4500</v>
      </c>
    </row>
    <row r="30" spans="2:9">
      <c r="B30" t="s">
        <v>41</v>
      </c>
      <c r="C30" s="73" t="s">
        <v>54</v>
      </c>
      <c r="D30">
        <v>276718</v>
      </c>
      <c r="E30" s="74">
        <f t="shared" si="0"/>
        <v>18517896</v>
      </c>
      <c r="F30" s="74">
        <v>0</v>
      </c>
      <c r="G30" s="74">
        <v>18517896</v>
      </c>
      <c r="H30" s="74">
        <v>1107</v>
      </c>
      <c r="I30" s="74">
        <v>4500</v>
      </c>
    </row>
    <row r="31" spans="2:9">
      <c r="B31" t="s">
        <v>41</v>
      </c>
      <c r="C31" s="73" t="s">
        <v>54</v>
      </c>
      <c r="D31">
        <v>276719</v>
      </c>
      <c r="E31" s="74">
        <f t="shared" si="0"/>
        <v>3261960</v>
      </c>
      <c r="F31" s="74">
        <v>0</v>
      </c>
      <c r="G31" s="74">
        <v>3261960</v>
      </c>
      <c r="H31" s="74">
        <v>195</v>
      </c>
      <c r="I31" s="74">
        <v>4500</v>
      </c>
    </row>
    <row r="32" spans="2:9">
      <c r="B32" t="s">
        <v>47</v>
      </c>
      <c r="C32" s="73" t="s">
        <v>52</v>
      </c>
      <c r="D32">
        <v>331702</v>
      </c>
      <c r="E32" s="74">
        <f t="shared" si="0"/>
        <v>4143590</v>
      </c>
      <c r="F32" s="74">
        <v>0</v>
      </c>
      <c r="G32" s="74">
        <v>4143590</v>
      </c>
      <c r="H32" s="74">
        <v>278</v>
      </c>
      <c r="I32" s="74">
        <v>2558</v>
      </c>
    </row>
    <row r="33" spans="2:9">
      <c r="B33" t="s">
        <v>47</v>
      </c>
      <c r="C33" s="73" t="s">
        <v>53</v>
      </c>
      <c r="D33">
        <v>331704</v>
      </c>
      <c r="E33" s="74">
        <f t="shared" si="0"/>
        <v>4307545</v>
      </c>
      <c r="F33" s="74">
        <v>0</v>
      </c>
      <c r="G33" s="74">
        <v>4307545</v>
      </c>
      <c r="H33" s="74">
        <v>289</v>
      </c>
      <c r="I33" s="74">
        <v>2558</v>
      </c>
    </row>
    <row r="34" spans="2:9">
      <c r="B34" t="s">
        <v>47</v>
      </c>
      <c r="C34" s="73" t="s">
        <v>53</v>
      </c>
      <c r="D34">
        <v>331703</v>
      </c>
      <c r="E34" s="74">
        <f t="shared" si="0"/>
        <v>2474230</v>
      </c>
      <c r="F34" s="74">
        <v>0</v>
      </c>
      <c r="G34" s="74">
        <v>2474230</v>
      </c>
      <c r="H34" s="74">
        <v>166</v>
      </c>
      <c r="I34" s="74">
        <v>2558</v>
      </c>
    </row>
    <row r="35" spans="2:9">
      <c r="B35" t="s">
        <v>48</v>
      </c>
      <c r="C35" s="73" t="s">
        <v>54</v>
      </c>
      <c r="D35">
        <v>178854</v>
      </c>
      <c r="E35" s="74">
        <f t="shared" si="0"/>
        <v>3388590</v>
      </c>
      <c r="F35" s="74">
        <v>0</v>
      </c>
      <c r="G35" s="74">
        <v>3388590</v>
      </c>
      <c r="H35" s="74">
        <v>230</v>
      </c>
      <c r="I35" s="74">
        <v>2662</v>
      </c>
    </row>
    <row r="36" spans="2:9">
      <c r="B36" t="s">
        <v>43</v>
      </c>
      <c r="C36" s="73" t="s">
        <v>54</v>
      </c>
      <c r="D36">
        <v>551383</v>
      </c>
      <c r="E36" s="74">
        <f t="shared" si="0"/>
        <v>4394002</v>
      </c>
      <c r="F36" s="74">
        <v>0</v>
      </c>
      <c r="G36" s="74">
        <v>4394002</v>
      </c>
      <c r="H36" s="74">
        <v>262</v>
      </c>
      <c r="I36" s="74">
        <v>4700</v>
      </c>
    </row>
    <row r="37" spans="2:9">
      <c r="B37" t="s">
        <v>43</v>
      </c>
      <c r="C37" s="73" t="s">
        <v>54</v>
      </c>
      <c r="D37">
        <v>551384</v>
      </c>
      <c r="E37" s="74">
        <f t="shared" si="0"/>
        <v>12427311</v>
      </c>
      <c r="F37" s="74">
        <v>0</v>
      </c>
      <c r="G37" s="74">
        <v>12427311</v>
      </c>
      <c r="H37" s="74">
        <v>741</v>
      </c>
      <c r="I37" s="74">
        <v>4700</v>
      </c>
    </row>
    <row r="38" spans="2:9">
      <c r="B38" t="s">
        <v>36</v>
      </c>
      <c r="C38" s="76">
        <v>44934</v>
      </c>
      <c r="D38">
        <v>858462</v>
      </c>
      <c r="E38" s="74">
        <f t="shared" si="0"/>
        <v>3957768</v>
      </c>
      <c r="F38" s="74">
        <v>0</v>
      </c>
      <c r="G38" s="74">
        <v>3957768</v>
      </c>
      <c r="H38" s="74">
        <v>219</v>
      </c>
      <c r="I38" s="74">
        <v>5800</v>
      </c>
    </row>
    <row r="39" spans="2:9">
      <c r="B39" t="s">
        <v>36</v>
      </c>
      <c r="C39" s="76">
        <v>44934</v>
      </c>
      <c r="D39">
        <v>858463</v>
      </c>
      <c r="E39" s="74">
        <f t="shared" si="0"/>
        <v>14475672</v>
      </c>
      <c r="F39" s="74">
        <v>0</v>
      </c>
      <c r="G39" s="74">
        <v>14475672</v>
      </c>
      <c r="H39" s="74">
        <v>801</v>
      </c>
      <c r="I39" s="74">
        <v>5800</v>
      </c>
    </row>
    <row r="40" spans="2:9">
      <c r="B40" t="s">
        <v>36</v>
      </c>
      <c r="C40" s="76">
        <v>44965</v>
      </c>
      <c r="D40">
        <v>858460</v>
      </c>
      <c r="E40" s="74">
        <f t="shared" si="0"/>
        <v>7381206</v>
      </c>
      <c r="F40" s="74">
        <v>0</v>
      </c>
      <c r="G40" s="74">
        <v>7381206</v>
      </c>
      <c r="H40" s="74">
        <v>378</v>
      </c>
      <c r="I40" s="74">
        <v>5800</v>
      </c>
    </row>
    <row r="41" spans="2:9">
      <c r="B41" t="s">
        <v>36</v>
      </c>
      <c r="C41" s="76">
        <v>44993</v>
      </c>
      <c r="D41">
        <v>858461</v>
      </c>
      <c r="E41" s="74">
        <f t="shared" si="0"/>
        <v>18704550</v>
      </c>
      <c r="F41" s="74">
        <v>0</v>
      </c>
      <c r="G41" s="74">
        <v>18704550</v>
      </c>
      <c r="H41" s="74">
        <v>950</v>
      </c>
      <c r="I41" s="74">
        <v>5800</v>
      </c>
    </row>
    <row r="42" spans="2:9">
      <c r="B42" t="s">
        <v>40</v>
      </c>
      <c r="C42" s="73" t="s">
        <v>49</v>
      </c>
      <c r="D42">
        <v>959330</v>
      </c>
      <c r="E42" s="74">
        <f t="shared" si="0"/>
        <v>2385950</v>
      </c>
      <c r="F42" s="74">
        <v>0</v>
      </c>
      <c r="G42" s="74">
        <v>2385950</v>
      </c>
      <c r="H42" s="74">
        <v>170</v>
      </c>
      <c r="I42" s="74">
        <v>2151</v>
      </c>
    </row>
    <row r="43" spans="2:9">
      <c r="B43" t="s">
        <v>41</v>
      </c>
      <c r="C43" s="76">
        <v>44934</v>
      </c>
      <c r="D43">
        <v>276744</v>
      </c>
      <c r="E43" s="74">
        <f t="shared" si="0"/>
        <v>2111502</v>
      </c>
      <c r="F43" s="74">
        <v>0</v>
      </c>
      <c r="G43" s="74">
        <v>2111502</v>
      </c>
      <c r="H43" s="74">
        <v>127</v>
      </c>
      <c r="I43" s="74">
        <v>4500</v>
      </c>
    </row>
    <row r="44" spans="2:9">
      <c r="B44" t="s">
        <v>41</v>
      </c>
      <c r="C44" s="76">
        <v>44965</v>
      </c>
      <c r="D44">
        <v>276745</v>
      </c>
      <c r="E44" s="74">
        <f t="shared" si="0"/>
        <v>3619600</v>
      </c>
      <c r="F44" s="74">
        <v>0</v>
      </c>
      <c r="G44" s="74">
        <v>3619600</v>
      </c>
      <c r="H44" s="74">
        <v>200</v>
      </c>
      <c r="I44" s="74">
        <v>4500</v>
      </c>
    </row>
    <row r="45" spans="2:9">
      <c r="B45" t="s">
        <v>41</v>
      </c>
      <c r="C45" s="76">
        <v>44993</v>
      </c>
      <c r="D45">
        <v>276746</v>
      </c>
      <c r="E45" s="74">
        <f t="shared" si="0"/>
        <v>4473700</v>
      </c>
      <c r="F45" s="74">
        <v>0</v>
      </c>
      <c r="G45" s="74">
        <v>4473700</v>
      </c>
      <c r="H45" s="74">
        <v>245</v>
      </c>
      <c r="I45" s="74">
        <v>4500</v>
      </c>
    </row>
    <row r="46" spans="2:9">
      <c r="B46" t="s">
        <v>48</v>
      </c>
      <c r="C46" s="76">
        <v>44993</v>
      </c>
      <c r="D46">
        <v>178866</v>
      </c>
      <c r="E46" s="74">
        <f t="shared" si="0"/>
        <v>5167500</v>
      </c>
      <c r="F46" s="74">
        <v>0</v>
      </c>
      <c r="G46" s="74">
        <v>5167500</v>
      </c>
      <c r="H46" s="74">
        <v>318</v>
      </c>
      <c r="I46" s="74">
        <v>2662</v>
      </c>
    </row>
    <row r="47" spans="2:9">
      <c r="B47" t="s">
        <v>48</v>
      </c>
      <c r="C47" s="76">
        <v>44993</v>
      </c>
      <c r="D47">
        <v>178867</v>
      </c>
      <c r="E47" s="74">
        <f t="shared" si="0"/>
        <v>1950000</v>
      </c>
      <c r="F47" s="74">
        <v>0</v>
      </c>
      <c r="G47" s="74">
        <v>1950000</v>
      </c>
      <c r="H47" s="74">
        <v>120</v>
      </c>
      <c r="I47" s="74">
        <v>2662</v>
      </c>
    </row>
    <row r="48" spans="2:9">
      <c r="B48" t="s">
        <v>36</v>
      </c>
      <c r="C48" s="76">
        <v>45054</v>
      </c>
      <c r="D48">
        <v>858479</v>
      </c>
      <c r="E48" s="74">
        <f t="shared" si="0"/>
        <v>13098991</v>
      </c>
      <c r="F48" s="74">
        <v>0</v>
      </c>
      <c r="G48" s="74">
        <v>13098991</v>
      </c>
      <c r="H48" s="74">
        <v>663</v>
      </c>
      <c r="I48" s="74">
        <v>5800</v>
      </c>
    </row>
    <row r="49" spans="2:9">
      <c r="B49" t="s">
        <v>36</v>
      </c>
      <c r="C49" s="76">
        <v>45115</v>
      </c>
      <c r="D49">
        <v>858475</v>
      </c>
      <c r="E49" s="74">
        <f t="shared" si="0"/>
        <v>9168525</v>
      </c>
      <c r="F49" s="74">
        <v>0</v>
      </c>
      <c r="G49" s="74">
        <v>9168525</v>
      </c>
      <c r="H49" s="74">
        <v>459</v>
      </c>
      <c r="I49" s="74">
        <v>5800</v>
      </c>
    </row>
    <row r="50" spans="2:9">
      <c r="B50" t="s">
        <v>36</v>
      </c>
      <c r="C50" s="76">
        <v>45115</v>
      </c>
      <c r="D50">
        <v>858476</v>
      </c>
      <c r="E50" s="74">
        <f t="shared" si="0"/>
        <v>7690375</v>
      </c>
      <c r="F50" s="74">
        <v>0</v>
      </c>
      <c r="G50" s="74">
        <v>7690375</v>
      </c>
      <c r="H50" s="74">
        <v>385</v>
      </c>
      <c r="I50" s="74">
        <v>5800</v>
      </c>
    </row>
    <row r="51" spans="2:9">
      <c r="B51" t="s">
        <v>36</v>
      </c>
      <c r="C51" s="76">
        <v>45207</v>
      </c>
      <c r="D51">
        <v>858477</v>
      </c>
      <c r="E51" s="74">
        <f t="shared" si="0"/>
        <v>2155755</v>
      </c>
      <c r="F51" s="74">
        <v>0</v>
      </c>
      <c r="G51" s="74">
        <v>2155755</v>
      </c>
      <c r="H51" s="74">
        <v>105</v>
      </c>
      <c r="I51" s="74">
        <v>5800</v>
      </c>
    </row>
    <row r="52" spans="2:9">
      <c r="B52" t="s">
        <v>36</v>
      </c>
      <c r="C52" s="76">
        <v>45207</v>
      </c>
      <c r="D52">
        <v>858478</v>
      </c>
      <c r="E52" s="74">
        <f t="shared" si="0"/>
        <v>944426</v>
      </c>
      <c r="F52" s="74">
        <v>0</v>
      </c>
      <c r="G52" s="74">
        <v>944426</v>
      </c>
      <c r="H52" s="74">
        <v>46</v>
      </c>
      <c r="I52" s="74">
        <v>5800</v>
      </c>
    </row>
    <row r="53" spans="2:9">
      <c r="B53" t="s">
        <v>40</v>
      </c>
      <c r="C53" s="76">
        <v>45146</v>
      </c>
      <c r="D53">
        <v>959447</v>
      </c>
      <c r="E53" s="74">
        <f t="shared" si="0"/>
        <v>8733256</v>
      </c>
      <c r="F53" s="74">
        <v>0</v>
      </c>
      <c r="G53" s="74">
        <v>8733256</v>
      </c>
      <c r="H53" s="74">
        <v>554</v>
      </c>
      <c r="I53" s="74">
        <v>2151</v>
      </c>
    </row>
    <row r="54" spans="2:9">
      <c r="B54" t="s">
        <v>41</v>
      </c>
      <c r="C54" s="76">
        <v>45054</v>
      </c>
      <c r="D54">
        <v>276773</v>
      </c>
      <c r="E54" s="74">
        <f t="shared" si="0"/>
        <v>2181032</v>
      </c>
      <c r="F54" s="74">
        <v>0</v>
      </c>
      <c r="G54" s="74">
        <v>2181032</v>
      </c>
      <c r="H54" s="74">
        <v>119</v>
      </c>
      <c r="I54" s="74">
        <v>4500</v>
      </c>
    </row>
    <row r="55" spans="2:9">
      <c r="B55" t="s">
        <v>41</v>
      </c>
      <c r="C55" s="76">
        <v>45146</v>
      </c>
      <c r="D55">
        <v>276774</v>
      </c>
      <c r="E55" s="74">
        <f t="shared" si="0"/>
        <v>3940520</v>
      </c>
      <c r="F55" s="74">
        <v>0</v>
      </c>
      <c r="G55" s="74">
        <v>3940520</v>
      </c>
      <c r="H55" s="74">
        <v>215</v>
      </c>
      <c r="I55" s="74">
        <v>4500</v>
      </c>
    </row>
    <row r="56" spans="2:9">
      <c r="B56" t="s">
        <v>47</v>
      </c>
      <c r="C56" s="76">
        <v>45115</v>
      </c>
      <c r="D56">
        <v>331753</v>
      </c>
      <c r="E56" s="74">
        <f t="shared" si="0"/>
        <v>2625885</v>
      </c>
      <c r="F56" s="74">
        <v>0</v>
      </c>
      <c r="G56" s="74">
        <v>2625885</v>
      </c>
      <c r="H56" s="74">
        <v>159</v>
      </c>
      <c r="I56" s="74">
        <v>2558</v>
      </c>
    </row>
    <row r="57" spans="2:9">
      <c r="B57" t="s">
        <v>47</v>
      </c>
      <c r="C57" s="76">
        <v>45146</v>
      </c>
      <c r="D57">
        <v>331754</v>
      </c>
      <c r="E57" s="74">
        <f t="shared" si="0"/>
        <v>3137850</v>
      </c>
      <c r="F57" s="74">
        <v>0</v>
      </c>
      <c r="G57" s="74">
        <v>3137850</v>
      </c>
      <c r="H57" s="74">
        <v>190</v>
      </c>
      <c r="I57" s="74">
        <v>2558</v>
      </c>
    </row>
    <row r="58" spans="2:9">
      <c r="B58" t="s">
        <v>43</v>
      </c>
      <c r="C58" s="76">
        <v>45115</v>
      </c>
      <c r="D58">
        <v>551415</v>
      </c>
      <c r="E58" s="74">
        <f t="shared" si="0"/>
        <v>4049132</v>
      </c>
      <c r="F58" s="74">
        <v>0</v>
      </c>
      <c r="G58" s="74">
        <v>4049132</v>
      </c>
      <c r="H58" s="74">
        <v>218</v>
      </c>
      <c r="I58" s="74">
        <v>4700</v>
      </c>
    </row>
    <row r="59" spans="2:9">
      <c r="B59" t="s">
        <v>43</v>
      </c>
      <c r="C59" s="76">
        <v>45177</v>
      </c>
      <c r="D59">
        <v>551416</v>
      </c>
      <c r="E59" s="74">
        <f t="shared" si="0"/>
        <v>2700040</v>
      </c>
      <c r="F59" s="74">
        <v>0</v>
      </c>
      <c r="G59" s="74">
        <v>2700040</v>
      </c>
      <c r="H59" s="74">
        <v>140</v>
      </c>
      <c r="I59" s="74">
        <v>4700</v>
      </c>
    </row>
    <row r="60" spans="2:9">
      <c r="B60" t="s">
        <v>55</v>
      </c>
      <c r="C60" s="73" t="s">
        <v>45</v>
      </c>
      <c r="D60">
        <v>741178</v>
      </c>
      <c r="E60" s="74">
        <f t="shared" si="0"/>
        <v>36895269.899999999</v>
      </c>
      <c r="F60" s="74">
        <v>6931730.0999999996</v>
      </c>
      <c r="G60" s="74">
        <v>43827000</v>
      </c>
      <c r="H60" s="74">
        <v>3000</v>
      </c>
      <c r="I60" s="74">
        <v>2195</v>
      </c>
    </row>
    <row r="61" spans="2:9">
      <c r="B61" t="s">
        <v>56</v>
      </c>
      <c r="C61" s="73" t="s">
        <v>39</v>
      </c>
      <c r="D61">
        <v>187827</v>
      </c>
      <c r="E61" s="74">
        <f t="shared" si="0"/>
        <v>59583158.469999999</v>
      </c>
      <c r="F61" s="74">
        <v>11021841.529999999</v>
      </c>
      <c r="G61" s="74">
        <v>70605000</v>
      </c>
      <c r="H61" s="74">
        <v>5000</v>
      </c>
      <c r="I61" s="74">
        <v>1520</v>
      </c>
    </row>
    <row r="62" spans="2:9">
      <c r="B62" t="s">
        <v>56</v>
      </c>
      <c r="C62" s="73" t="s">
        <v>42</v>
      </c>
      <c r="D62">
        <v>187831</v>
      </c>
      <c r="E62" s="74">
        <f t="shared" si="0"/>
        <v>59755825.409999996</v>
      </c>
      <c r="F62" s="74">
        <v>11054174.59</v>
      </c>
      <c r="G62" s="74">
        <v>70810000</v>
      </c>
      <c r="H62" s="74">
        <v>5000</v>
      </c>
      <c r="I62" s="74">
        <v>1520</v>
      </c>
    </row>
    <row r="63" spans="2:9">
      <c r="B63" t="s">
        <v>56</v>
      </c>
      <c r="C63" s="73" t="s">
        <v>54</v>
      </c>
      <c r="D63">
        <v>188829</v>
      </c>
      <c r="E63" s="74">
        <f t="shared" si="0"/>
        <v>60116980.890000001</v>
      </c>
      <c r="F63" s="74">
        <v>11123019.109999999</v>
      </c>
      <c r="G63" s="74">
        <v>71240000</v>
      </c>
      <c r="H63" s="74">
        <v>5000</v>
      </c>
      <c r="I63" s="74">
        <v>1520</v>
      </c>
    </row>
    <row r="64" spans="2:9">
      <c r="B64" t="s">
        <v>56</v>
      </c>
      <c r="C64" s="76">
        <v>44965</v>
      </c>
      <c r="D64">
        <v>189340</v>
      </c>
      <c r="E64" s="74">
        <f t="shared" si="0"/>
        <v>65811534.409999996</v>
      </c>
      <c r="F64" s="74">
        <v>12203465.59</v>
      </c>
      <c r="G64" s="74">
        <v>78015000</v>
      </c>
      <c r="H64" s="74">
        <v>5000</v>
      </c>
      <c r="I64" s="74">
        <v>1520</v>
      </c>
    </row>
    <row r="65" spans="2:9">
      <c r="B65" t="s">
        <v>56</v>
      </c>
      <c r="C65" s="76">
        <v>45054</v>
      </c>
      <c r="D65">
        <v>189978</v>
      </c>
      <c r="E65" s="74">
        <f t="shared" si="0"/>
        <v>67689228.960000008</v>
      </c>
      <c r="F65" s="74">
        <v>12560771.039999999</v>
      </c>
      <c r="G65" s="74">
        <v>80250000</v>
      </c>
      <c r="H65" s="74">
        <v>5000</v>
      </c>
      <c r="I65" s="74">
        <v>1520</v>
      </c>
    </row>
    <row r="66" spans="2:9">
      <c r="B66" t="s">
        <v>56</v>
      </c>
      <c r="C66" s="76">
        <v>45177</v>
      </c>
      <c r="D66">
        <v>189979</v>
      </c>
      <c r="E66" s="74">
        <f t="shared" si="0"/>
        <v>70685649.590000004</v>
      </c>
      <c r="F66" s="74">
        <v>13129350.41</v>
      </c>
      <c r="G66" s="74">
        <v>83815000</v>
      </c>
      <c r="H66" s="74">
        <v>5000</v>
      </c>
      <c r="I66" s="74">
        <v>1520</v>
      </c>
    </row>
    <row r="67" spans="2:9" s="86" customFormat="1">
      <c r="B67" s="86" t="s">
        <v>57</v>
      </c>
      <c r="C67" s="87" t="s">
        <v>42</v>
      </c>
      <c r="D67" s="86">
        <v>185695</v>
      </c>
      <c r="E67" s="88">
        <f t="shared" si="0"/>
        <v>64410000</v>
      </c>
      <c r="F67" s="88">
        <v>0</v>
      </c>
      <c r="G67" s="88">
        <v>64410000</v>
      </c>
      <c r="H67" s="88">
        <v>3000</v>
      </c>
      <c r="I67" s="88">
        <v>11022</v>
      </c>
    </row>
    <row r="68" spans="2:9" s="86" customFormat="1">
      <c r="B68" s="86" t="s">
        <v>57</v>
      </c>
      <c r="C68" s="87" t="s">
        <v>51</v>
      </c>
      <c r="D68" s="86">
        <v>185748</v>
      </c>
      <c r="E68" s="88">
        <f t="shared" si="0"/>
        <v>64563000</v>
      </c>
      <c r="F68" s="88">
        <v>0</v>
      </c>
      <c r="G68" s="88">
        <v>64563000</v>
      </c>
      <c r="H68" s="88">
        <v>3000</v>
      </c>
      <c r="I68" s="88">
        <v>11022</v>
      </c>
    </row>
    <row r="69" spans="2:9">
      <c r="E69" s="74">
        <f>SUM(E4:E68)</f>
        <v>949734578.63</v>
      </c>
      <c r="F69" s="74">
        <f t="shared" ref="F69:I69" si="1">SUM(F4:F68)</f>
        <v>78024352.370000005</v>
      </c>
      <c r="G69" s="74">
        <f t="shared" si="1"/>
        <v>1027758931</v>
      </c>
      <c r="H69" s="74">
        <f t="shared" si="1"/>
        <v>63862</v>
      </c>
      <c r="I69" s="74">
        <f t="shared" si="1"/>
        <v>258814</v>
      </c>
    </row>
    <row r="73" spans="2:9">
      <c r="H73" s="74">
        <f>+H68+H67</f>
        <v>6000</v>
      </c>
      <c r="I73" s="74">
        <f>+I68</f>
        <v>11022</v>
      </c>
    </row>
    <row r="74" spans="2:9">
      <c r="G74" s="89" t="s">
        <v>58</v>
      </c>
      <c r="H74" s="89">
        <f>+H73*I73</f>
        <v>66132000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pantaleon cardozo herrera</dc:creator>
  <cp:keywords/>
  <dc:description/>
  <cp:lastModifiedBy>ASD2. HENRY ALEXANDER URREGO LEAL</cp:lastModifiedBy>
  <cp:revision/>
  <dcterms:created xsi:type="dcterms:W3CDTF">2021-04-26T22:47:06Z</dcterms:created>
  <dcterms:modified xsi:type="dcterms:W3CDTF">2023-09-27T19:04:44Z</dcterms:modified>
  <cp:category/>
  <cp:contentStatus/>
</cp:coreProperties>
</file>